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на 2022 год и плановый период 2023-2024 годов)\"/>
    </mc:Choice>
  </mc:AlternateContent>
  <bookViews>
    <workbookView xWindow="0" yWindow="0" windowWidth="15480" windowHeight="7152"/>
  </bookViews>
  <sheets>
    <sheet name="Лист3" sheetId="3" r:id="rId1"/>
    <sheet name="Лист1" sheetId="4" r:id="rId2"/>
  </sheets>
  <definedNames>
    <definedName name="_xlnm.Print_Titles" localSheetId="0">Лист3!$14:$14</definedName>
    <definedName name="_xlnm.Print_Area" localSheetId="0">Лист3!$A$1:$F$113</definedName>
  </definedNames>
  <calcPr calcId="152511"/>
</workbook>
</file>

<file path=xl/calcChain.xml><?xml version="1.0" encoding="utf-8"?>
<calcChain xmlns="http://schemas.openxmlformats.org/spreadsheetml/2006/main">
  <c r="E86" i="3" l="1"/>
  <c r="E56" i="3" l="1"/>
  <c r="D44" i="3" l="1"/>
  <c r="F16" i="3" l="1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8" i="3"/>
  <c r="F89" i="3"/>
  <c r="F91" i="3"/>
  <c r="F92" i="3"/>
  <c r="F93" i="3"/>
  <c r="F94" i="3"/>
  <c r="F95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E25" i="3"/>
  <c r="E44" i="3"/>
  <c r="F44" i="3" s="1"/>
  <c r="E32" i="3"/>
  <c r="E60" i="3"/>
  <c r="F60" i="3" s="1"/>
  <c r="E15" i="3" l="1"/>
  <c r="E104" i="3"/>
  <c r="E109" i="3"/>
  <c r="E107" i="3"/>
  <c r="E96" i="3"/>
  <c r="F96" i="3" s="1"/>
  <c r="E90" i="3"/>
  <c r="F90" i="3" s="1"/>
  <c r="E88" i="3"/>
  <c r="E71" i="3"/>
  <c r="E68" i="3"/>
  <c r="E65" i="3" s="1"/>
  <c r="E66" i="3"/>
  <c r="E62" i="3"/>
  <c r="E53" i="3"/>
  <c r="E48" i="3"/>
  <c r="E51" i="3"/>
  <c r="E45" i="3"/>
  <c r="E39" i="3"/>
  <c r="D39" i="3"/>
  <c r="E36" i="3"/>
  <c r="E33" i="3"/>
  <c r="E27" i="3"/>
  <c r="E20" i="3"/>
  <c r="E18" i="3"/>
  <c r="E16" i="3"/>
  <c r="E87" i="3" l="1"/>
  <c r="D90" i="3"/>
  <c r="F87" i="3" l="1"/>
  <c r="D88" i="3"/>
  <c r="D56" i="3"/>
  <c r="F86" i="3" l="1"/>
  <c r="E111" i="3"/>
  <c r="D104" i="3"/>
  <c r="D51" i="3" l="1"/>
  <c r="D109" i="3" l="1"/>
  <c r="D96" i="3"/>
  <c r="D71" i="3" l="1"/>
  <c r="D68" i="3"/>
  <c r="D53" i="3"/>
  <c r="D45" i="3"/>
  <c r="D33" i="3"/>
  <c r="D27" i="3"/>
  <c r="D87" i="3" l="1"/>
  <c r="D107" i="3"/>
  <c r="D20" i="3"/>
  <c r="D66" i="3"/>
  <c r="D62" i="3"/>
  <c r="D60" i="3"/>
  <c r="D48" i="3"/>
  <c r="D36" i="3"/>
  <c r="D25" i="3"/>
  <c r="D18" i="3"/>
  <c r="D16" i="3"/>
  <c r="D65" i="3"/>
  <c r="D32" i="3" l="1"/>
  <c r="D15" i="3"/>
  <c r="F15" i="3" s="1"/>
  <c r="D86" i="3"/>
  <c r="D111" i="3" l="1"/>
  <c r="F111" i="3" s="1"/>
</calcChain>
</file>

<file path=xl/sharedStrings.xml><?xml version="1.0" encoding="utf-8"?>
<sst xmlns="http://schemas.openxmlformats.org/spreadsheetml/2006/main" count="283" uniqueCount="267">
  <si>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</si>
  <si>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</si>
  <si>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</si>
  <si>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</si>
  <si>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</si>
  <si>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</si>
  <si>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</si>
  <si>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</si>
  <si>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</si>
  <si>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</si>
  <si>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</si>
  <si>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</si>
  <si>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</si>
  <si>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</si>
  <si>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</si>
  <si>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</si>
  <si>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</si>
  <si>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</si>
  <si>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</si>
  <si>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</si>
  <si>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</si>
  <si>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</si>
  <si>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</si>
  <si>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</si>
  <si>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</si>
  <si>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</si>
  <si>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</si>
  <si>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</si>
  <si>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</si>
  <si>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</si>
  <si>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</si>
  <si>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</si>
  <si>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</si>
  <si>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</si>
  <si>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</si>
  <si>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</si>
  <si>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</si>
  <si>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</si>
  <si>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</si>
  <si>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</si>
  <si>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</si>
  <si>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</si>
  <si>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</si>
  <si>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</si>
  <si>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</si>
  <si>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</si>
  <si>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</si>
  <si>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000 1 16 08000 01 0000 140</t>
  </si>
  <si>
    <t>000 1 14 00000 00 0000 000</t>
  </si>
  <si>
    <t>000 1 16 28000 01 0000 140</t>
  </si>
  <si>
    <t>000 1 16 90000 00 0000 140</t>
  </si>
  <si>
    <t>Государственная пошлина за выдачу разрешения на установку рекламной конструкции</t>
  </si>
  <si>
    <t>Денежные взыскания (штрафы) за административные правонарушения в области государственного регулирования производства и оборота  этилового спирта, алкогольной, спиртосодержащей и табачной продукции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</si>
  <si>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</si>
  <si>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</si>
  <si>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</si>
  <si>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</si>
  <si>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</si>
  <si>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</si>
  <si>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</si>
  <si>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</si>
  <si>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</si>
  <si>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</si>
  <si>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</si>
  <si>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</si>
  <si>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000 1 16 43000 01 0000 140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</si>
  <si>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</si>
  <si>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</si>
  <si>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</si>
  <si>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</si>
  <si>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</si>
  <si>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</si>
  <si>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</si>
  <si>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</si>
  <si>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</si>
  <si>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</si>
  <si>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</si>
  <si>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</si>
  <si>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</si>
  <si>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</si>
  <si>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</si>
  <si>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</si>
  <si>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</si>
  <si>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</si>
  <si>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</si>
  <si>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нарушение законодательства 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</si>
  <si>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</si>
  <si>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</si>
  <si>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</si>
  <si>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</si>
  <si>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</si>
  <si>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</si>
  <si>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000 1 16 30000 01 0000 140</t>
  </si>
  <si>
    <t>Денежные взыскания (штрафы) за правонарушения в области дорожного движения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</si>
  <si>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</si>
  <si>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</si>
  <si>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</si>
  <si>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</si>
  <si>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</si>
  <si>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Прочие субсидии</t>
  </si>
  <si>
    <t xml:space="preserve">Субвенции бюджетам бюджетной системы 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</si>
  <si>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</si>
  <si>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</si>
  <si>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</si>
  <si>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</si>
  <si>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</si>
  <si>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</si>
  <si>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000 1 16 37000 00 0000 140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</si>
  <si>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</si>
  <si>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</si>
  <si>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</si>
  <si>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</si>
  <si>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>ДОХОДЫ ОТ ОКАЗАНИЯ ПЛАТНЫХ УСЛУГ   И КОМПЕНСАЦИИ ЗАТРАТ ГОСУДАРСТВА</t>
  </si>
  <si>
    <t>000 2 02 20000 00 0000 150</t>
  </si>
  <si>
    <t>000 2 02 29999 00 0000 150</t>
  </si>
  <si>
    <t>000 2 02 30000 00 0000 150</t>
  </si>
  <si>
    <t>000 2 02 30022 00 0000 150</t>
  </si>
  <si>
    <t>000 2 02 30024 00 0000 150</t>
  </si>
  <si>
    <t>000 2 02 35120 00 0000 150</t>
  </si>
  <si>
    <t>000 2 02 35250 00 0000 150</t>
  </si>
  <si>
    <t>000 2 02 39999 00 0000 150</t>
  </si>
  <si>
    <t>000 2 19 00000 00 0000 000</t>
  </si>
  <si>
    <t>ВОЗВРАТ ОСТАТКОВ СУБСИДИЙ, СУБВЕНЦИЙ И ИНЫХ МЕЖБЮДЖЕТНЫХ ТРАНСФЕРТОВ, 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</si>
  <si>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</si>
  <si>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 из бюджетов городских округов</t>
  </si>
  <si>
    <t>000 2 02 35462 00 0000 150</t>
  </si>
  <si>
    <t>Субвенции бюджетам 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</si>
  <si>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на реализацию мероприятий по обеспечению жильем молодых семей</t>
  </si>
  <si>
    <t>000 2 02 25497 00 0000 150</t>
  </si>
  <si>
    <t>000 1 05 03000 01 0000 110</t>
  </si>
  <si>
    <t>Единый сельскохозяйственный налог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</si>
  <si>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</si>
  <si>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</si>
  <si>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</si>
  <si>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000 1 09 04050 00 0000 110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</si>
  <si>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</si>
  <si>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</si>
  <si>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</si>
  <si>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</si>
  <si>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</si>
  <si>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</si>
  <si>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</si>
  <si>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</si>
  <si>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000 2 18 00000 00 0000 000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</si>
  <si>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</si>
  <si>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</si>
  <si>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</si>
  <si>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</si>
  <si>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</si>
  <si>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</si>
  <si>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</si>
  <si>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</si>
  <si>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</si>
  <si>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</si>
  <si>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r>
      <t>План</t>
    </r>
    <r>
      <rPr>
        <b/>
        <sz val="10"/>
        <rFont val="Times New Roman"/>
        <family val="1"/>
        <charset val="204"/>
      </rPr>
      <t>, в тыс. рублей</t>
    </r>
  </si>
  <si>
    <t>Ожидаемое исполнение</t>
  </si>
  <si>
    <t>тыс.рублей</t>
  </si>
  <si>
    <t>в процентах</t>
  </si>
  <si>
    <t xml:space="preserve">000 1 11 05300 00 0000 120
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</si>
  <si>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</si>
  <si>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</si>
  <si>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</si>
  <si>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Проценты, полученные  от предоставления бюджетных кредитов внутри страны  за счет средств бюджетов городских округов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</si>
  <si>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</si>
  <si>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поступления от использования имущества, находящегося 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</si>
  <si>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государственная собственность на которые не разграничена 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</si>
  <si>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</si>
  <si>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</si>
  <si>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</si>
  <si>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</si>
  <si>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000 2 02 25555 00 0000 150</t>
  </si>
  <si>
    <t>Субсидии бюджетам на реализацию программ формирования современной городской среды</t>
  </si>
  <si>
    <t>000 2 02 35469 00 0000 150</t>
  </si>
  <si>
    <t>Субвенции бюджетам на проведение Всероссийской переписи населения 2020 года</t>
  </si>
  <si>
    <t>000 2 02 45303 00 0000 150</t>
  </si>
  <si>
    <t>ДОХОДЫ БЮДЖЕТОВ БЮДЖЕТНОЙ  СИСТЕМЫ РОССИЙСКОЙ ФЕДЕРАЦИИ ОТ ВОЗВРАТА ОСТАТКОВ  СУБСИДИЙ, СУБВЕНЦИЙ  И ИНЫХ МЕЖБЮДЖЕТНЫХ ТРАНСФЕРТОВ, ИМЕЮЩИХ ЦЕЛЕВОЕ НАЗНАЧЕНИЕ, ПРОШЛЫХ ЛЕТ</t>
  </si>
  <si>
    <t>1.</t>
  </si>
  <si>
    <t>4.</t>
  </si>
  <si>
    <t>6.</t>
  </si>
  <si>
    <t>8.</t>
  </si>
  <si>
    <t>3.</t>
  </si>
  <si>
    <t>5.</t>
  </si>
  <si>
    <t>2.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</si>
  <si>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</si>
  <si>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</si>
  <si>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</si>
  <si>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</si>
  <si>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</si>
  <si>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</si>
  <si>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</si>
  <si>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</si>
  <si>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</si>
  <si>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</si>
  <si>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</si>
  <si>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</si>
  <si>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</si>
  <si>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</si>
  <si>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</si>
  <si>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</si>
  <si>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</si>
  <si>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</si>
  <si>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</si>
  <si>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</si>
  <si>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</si>
  <si>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</si>
  <si>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</si>
  <si>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</si>
  <si>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</si>
  <si>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</si>
  <si>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</si>
  <si>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</si>
  <si>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</si>
  <si>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</si>
  <si>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</si>
  <si>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</si>
  <si>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</si>
  <si>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</si>
  <si>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</si>
  <si>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</si>
  <si>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</si>
  <si>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</si>
  <si>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</si>
  <si>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</si>
  <si>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</si>
  <si>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50.</t>
  </si>
  <si>
    <t>51.</t>
  </si>
  <si>
    <t>52.</t>
  </si>
  <si>
    <t>54.</t>
  </si>
  <si>
    <t>55.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</si>
  <si>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</si>
  <si>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</si>
  <si>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</si>
  <si>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</si>
  <si>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</si>
  <si>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</si>
  <si>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</si>
  <si>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</si>
  <si>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</si>
  <si>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</si>
  <si>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</si>
  <si>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</si>
  <si>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</si>
  <si>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</si>
  <si>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74.</t>
  </si>
  <si>
    <t>75.</t>
  </si>
  <si>
    <t>76.</t>
  </si>
  <si>
    <t>77.</t>
  </si>
  <si>
    <t>Начальник Финансового управления администрации Верхнесалдинского городского округа                                                   С.В. Полковенкова</t>
  </si>
  <si>
    <t xml:space="preserve">          исполнитель: Т.Л. Калентьева                  </t>
  </si>
  <si>
    <t xml:space="preserve"> Ожидаемое исполнение  доходной части  бюджета Верхнесалдинского городского округа                                                             за  2021 год  (в соответствии с решением Думы от 29.09.2020 №361)</t>
  </si>
  <si>
    <t>000 1 11 09080 00 0000 120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</si>
  <si>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</si>
  <si>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</si>
  <si>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</si>
  <si>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Прочие местные налоги и сборы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</si>
  <si>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</si>
  <si>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</si>
  <si>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44.</t>
  </si>
  <si>
    <t>53.</t>
  </si>
  <si>
    <t>56.</t>
  </si>
  <si>
    <t>57.</t>
  </si>
  <si>
    <t>72.</t>
  </si>
  <si>
    <t>73.</t>
  </si>
  <si>
    <t>000 1 09 07030 00 0000 110</t>
  </si>
  <si>
    <t>000 1 09 07050 00 0000 110</t>
  </si>
  <si>
    <t>000 2 02 20299 00 0000 150</t>
  </si>
  <si>
    <t>000 2 02 20302 00 0000 150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</si>
</sst>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vertical="justify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indent="11"/>
    </xf>
    <xf numFmtId="164" fontId="2" fillId="0" borderId="6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justify"/>
    </xf>
    <xf numFmtId="0" fontId="3" fillId="0" borderId="1" xfId="0" applyFont="1" applyBorder="1" applyAlignment="1">
      <alignment wrapText="1"/>
    </xf>
    <xf numFmtId="165" fontId="2" fillId="0" borderId="1" xfId="0" applyNumberFormat="1" applyFont="1" applyFill="1" applyBorder="1" applyAlignment="1">
      <alignment horizontal="justify" vertical="top" wrapText="1"/>
    </xf>
    <xf numFmtId="1" fontId="0" fillId="0" borderId="0" xfId="0" applyNumberFormat="1" applyBorder="1" applyAlignment="1">
      <alignment horizontal="right"/>
    </xf>
    <xf numFmtId="0" fontId="3" fillId="0" borderId="8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Fill="1" applyBorder="1" applyAlignment="1">
      <alignment horizontal="justify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justify" vertical="top" wrapText="1"/>
    </xf>
    <xf numFmtId="49" fontId="3" fillId="0" borderId="13" xfId="0" applyNumberFormat="1" applyFont="1" applyBorder="1" applyAlignment="1">
      <alignment horizontal="justify" vertical="top" wrapText="1"/>
    </xf>
    <xf numFmtId="164" fontId="3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NumberFormat="1" applyFont="1" applyAlignment="1">
      <alignment horizontal="justify" vertical="justify"/>
    </xf>
    <xf numFmtId="0" fontId="0" fillId="0" borderId="0" xfId="0" applyAlignment="1"/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justify"/>
    </xf>
    <xf numFmtId="0" fontId="3" fillId="0" borderId="5" xfId="0" applyFont="1" applyBorder="1" applyAlignment="1">
      <alignment horizontal="justify" vertical="justify"/>
    </xf>
    <xf numFmtId="0" fontId="3" fillId="0" borderId="4" xfId="0" applyFont="1" applyBorder="1" applyAlignment="1">
      <alignment horizontal="justify" vertical="justify"/>
    </xf>
    <xf numFmtId="0" fontId="8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" fontId="0" fillId="0" borderId="9" xfId="0" applyNumberFormat="1" applyBorder="1" applyAlignment="1">
      <alignment horizontal="right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justify" wrapText="1"/>
    </xf>
    <xf numFmtId="0" fontId="9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view="pageBreakPreview" topLeftCell="A86" zoomScaleNormal="100" zoomScaleSheetLayoutView="100" workbookViewId="0">
      <selection activeCell="B92" sqref="B92"/>
    </sheetView>
  </sheetViews>
  <sheetFormatPr defaultRowHeight="13.2" x14ac:dyDescent="0.25"/>
  <cols>
    <col min="1" max="1" width="4.6640625" customWidth="1"/>
    <col min="2" max="2" width="31.5546875" customWidth="1"/>
    <col min="3" max="3" width="45.109375" customWidth="1"/>
    <col min="4" max="5" width="11.5546875" customWidth="1"/>
    <col min="6" max="6" width="11.88671875" customWidth="1"/>
  </cols>
  <sheetData>
    <row r="1" spans="1:6" ht="13.5" customHeight="1" x14ac:dyDescent="0.3">
      <c r="C1" s="27"/>
      <c r="D1" s="27"/>
      <c r="E1" s="27"/>
    </row>
    <row r="2" spans="1:6" ht="14.25" customHeight="1" x14ac:dyDescent="0.25">
      <c r="C2" s="61"/>
      <c r="D2" s="61"/>
      <c r="E2" s="2"/>
    </row>
    <row r="3" spans="1:6" ht="0.75" hidden="1" customHeight="1" x14ac:dyDescent="0.25">
      <c r="C3" s="61"/>
      <c r="D3" s="61"/>
      <c r="E3" s="2"/>
    </row>
    <row r="4" spans="1:6" ht="3" hidden="1" customHeight="1" x14ac:dyDescent="0.25">
      <c r="C4" s="61"/>
      <c r="D4" s="61"/>
      <c r="E4" s="2"/>
    </row>
    <row r="5" spans="1:6" hidden="1" x14ac:dyDescent="0.25">
      <c r="C5" s="61"/>
      <c r="D5" s="61"/>
      <c r="E5" s="2"/>
    </row>
    <row r="6" spans="1:6" hidden="1" x14ac:dyDescent="0.25">
      <c r="C6" s="61"/>
      <c r="D6" s="61"/>
      <c r="E6" s="2"/>
    </row>
    <row r="7" spans="1:6" hidden="1" x14ac:dyDescent="0.25">
      <c r="C7" s="61"/>
      <c r="D7" s="61"/>
      <c r="E7" s="2"/>
    </row>
    <row r="8" spans="1:6" ht="34.5" customHeight="1" x14ac:dyDescent="0.25">
      <c r="A8" s="68" t="s">
        <v>249</v>
      </c>
      <c r="B8" s="68"/>
      <c r="C8" s="68"/>
      <c r="D8" s="68"/>
      <c r="E8" s="68"/>
      <c r="F8" s="68"/>
    </row>
    <row r="9" spans="1:6" ht="18.75" customHeight="1" x14ac:dyDescent="0.25">
      <c r="A9" s="31"/>
      <c r="B9" s="31"/>
      <c r="C9" s="31"/>
      <c r="D9" s="31"/>
      <c r="E9" s="31"/>
    </row>
    <row r="10" spans="1:6" ht="15.75" customHeight="1" thickBot="1" x14ac:dyDescent="0.3">
      <c r="B10" s="71" t="s">
        <v>25</v>
      </c>
      <c r="C10" s="71"/>
      <c r="D10" s="71"/>
      <c r="E10" s="38"/>
    </row>
    <row r="11" spans="1:6" ht="12.75" customHeight="1" x14ac:dyDescent="0.25">
      <c r="A11" s="65" t="s">
        <v>53</v>
      </c>
      <c r="B11" s="72" t="s">
        <v>27</v>
      </c>
      <c r="C11" s="62" t="s">
        <v>26</v>
      </c>
      <c r="D11" s="57" t="s">
        <v>154</v>
      </c>
      <c r="E11" s="57" t="s">
        <v>155</v>
      </c>
      <c r="F11" s="58"/>
    </row>
    <row r="12" spans="1:6" ht="22.5" customHeight="1" thickBot="1" x14ac:dyDescent="0.3">
      <c r="A12" s="66"/>
      <c r="B12" s="73"/>
      <c r="C12" s="63"/>
      <c r="D12" s="69"/>
      <c r="E12" s="59"/>
      <c r="F12" s="60"/>
    </row>
    <row r="13" spans="1:6" ht="33" customHeight="1" thickBot="1" x14ac:dyDescent="0.3">
      <c r="A13" s="67"/>
      <c r="B13" s="74"/>
      <c r="C13" s="64"/>
      <c r="D13" s="70"/>
      <c r="E13" s="39" t="s">
        <v>156</v>
      </c>
      <c r="F13" s="44" t="s">
        <v>157</v>
      </c>
    </row>
    <row r="14" spans="1:6" ht="12.75" customHeight="1" thickBot="1" x14ac:dyDescent="0.3">
      <c r="A14" s="8">
        <v>1</v>
      </c>
      <c r="B14" s="25">
        <v>2</v>
      </c>
      <c r="C14" s="26">
        <v>3</v>
      </c>
      <c r="D14" s="26">
        <v>4</v>
      </c>
      <c r="E14" s="26">
        <v>4</v>
      </c>
      <c r="F14" s="26">
        <v>4</v>
      </c>
    </row>
    <row r="15" spans="1:6" ht="16.5" customHeight="1" thickBot="1" x14ac:dyDescent="0.3">
      <c r="A15" s="4" t="s">
        <v>176</v>
      </c>
      <c r="B15" s="12" t="s">
        <v>29</v>
      </c>
      <c r="C15" s="13" t="s">
        <v>0</v>
      </c>
      <c r="D15" s="10">
        <f>D16+D18+D20+D25+D32+D39+D44+D60+D62+D65+D74</f>
        <v>519889.59999999992</v>
      </c>
      <c r="E15" s="10">
        <f>E16+E18+E20+E25+E32+E39+E44+E60+E62+E65+E74</f>
        <v>527458.1</v>
      </c>
      <c r="F15" s="10">
        <f>E15/D15*100</f>
        <v>101.45578984461316</v>
      </c>
    </row>
    <row r="16" spans="1:6" ht="14.25" customHeight="1" thickBot="1" x14ac:dyDescent="0.3">
      <c r="A16" s="4" t="s">
        <v>182</v>
      </c>
      <c r="B16" s="14" t="s">
        <v>30</v>
      </c>
      <c r="C16" s="15" t="s">
        <v>1</v>
      </c>
      <c r="D16" s="10">
        <f>D17</f>
        <v>343061</v>
      </c>
      <c r="E16" s="10">
        <f>E17</f>
        <v>350065</v>
      </c>
      <c r="F16" s="10">
        <f t="shared" ref="F16:F79" si="0">E16/D16*100</f>
        <v>102.04161942045292</v>
      </c>
    </row>
    <row r="17" spans="1:6" ht="15.75" customHeight="1" thickBot="1" x14ac:dyDescent="0.3">
      <c r="A17" s="4" t="s">
        <v>180</v>
      </c>
      <c r="B17" s="14" t="s">
        <v>31</v>
      </c>
      <c r="C17" s="15" t="s">
        <v>2</v>
      </c>
      <c r="D17" s="10">
        <v>343061</v>
      </c>
      <c r="E17" s="10">
        <v>350065</v>
      </c>
      <c r="F17" s="10">
        <f t="shared" si="0"/>
        <v>102.04161942045292</v>
      </c>
    </row>
    <row r="18" spans="1:6" ht="40.5" customHeight="1" thickBot="1" x14ac:dyDescent="0.3">
      <c r="A18" s="4" t="s">
        <v>177</v>
      </c>
      <c r="B18" s="14" t="s">
        <v>82</v>
      </c>
      <c r="C18" s="15" t="s">
        <v>71</v>
      </c>
      <c r="D18" s="10">
        <f>D19</f>
        <v>25088.1</v>
      </c>
      <c r="E18" s="10">
        <f>E19</f>
        <v>25088.1</v>
      </c>
      <c r="F18" s="10">
        <f t="shared" si="0"/>
        <v>100</v>
      </c>
    </row>
    <row r="19" spans="1:6" ht="26.25" customHeight="1" thickBot="1" x14ac:dyDescent="0.3">
      <c r="A19" s="4" t="s">
        <v>181</v>
      </c>
      <c r="B19" s="14" t="s">
        <v>69</v>
      </c>
      <c r="C19" s="15" t="s">
        <v>70</v>
      </c>
      <c r="D19" s="10">
        <v>25088.1</v>
      </c>
      <c r="E19" s="10">
        <v>25088.1</v>
      </c>
      <c r="F19" s="10">
        <f t="shared" si="0"/>
        <v>100</v>
      </c>
    </row>
    <row r="20" spans="1:6" ht="15" customHeight="1" thickBot="1" x14ac:dyDescent="0.3">
      <c r="A20" s="4" t="s">
        <v>178</v>
      </c>
      <c r="B20" s="14" t="s">
        <v>32</v>
      </c>
      <c r="C20" s="15" t="s">
        <v>3</v>
      </c>
      <c r="D20" s="10">
        <f>D21+D22+D23+D24</f>
        <v>36788</v>
      </c>
      <c r="E20" s="10">
        <f>E21+E22+E23+E24</f>
        <v>42282.400000000001</v>
      </c>
      <c r="F20" s="10">
        <f t="shared" si="0"/>
        <v>114.93530499075786</v>
      </c>
    </row>
    <row r="21" spans="1:6" ht="27.75" customHeight="1" thickBot="1" x14ac:dyDescent="0.3">
      <c r="A21" s="4" t="s">
        <v>183</v>
      </c>
      <c r="B21" s="14" t="s">
        <v>86</v>
      </c>
      <c r="C21" s="15" t="s">
        <v>87</v>
      </c>
      <c r="D21" s="10">
        <v>27828</v>
      </c>
      <c r="E21" s="10">
        <v>34920</v>
      </c>
      <c r="F21" s="10">
        <f t="shared" si="0"/>
        <v>125.48512289780078</v>
      </c>
    </row>
    <row r="22" spans="1:6" ht="27.75" customHeight="1" thickBot="1" x14ac:dyDescent="0.3">
      <c r="A22" s="4" t="s">
        <v>179</v>
      </c>
      <c r="B22" s="14" t="s">
        <v>72</v>
      </c>
      <c r="C22" s="15" t="s">
        <v>4</v>
      </c>
      <c r="D22" s="10">
        <v>6837</v>
      </c>
      <c r="E22" s="10">
        <v>4237</v>
      </c>
      <c r="F22" s="10">
        <f t="shared" si="0"/>
        <v>61.971624981717135</v>
      </c>
    </row>
    <row r="23" spans="1:6" ht="17.25" customHeight="1" thickBot="1" x14ac:dyDescent="0.3">
      <c r="A23" s="4" t="s">
        <v>184</v>
      </c>
      <c r="B23" s="14" t="s">
        <v>129</v>
      </c>
      <c r="C23" s="15" t="s">
        <v>130</v>
      </c>
      <c r="D23" s="10">
        <v>127</v>
      </c>
      <c r="E23" s="10">
        <v>15.4</v>
      </c>
      <c r="F23" s="10">
        <f t="shared" si="0"/>
        <v>12.125984251968504</v>
      </c>
    </row>
    <row r="24" spans="1:6" ht="25.5" customHeight="1" thickBot="1" x14ac:dyDescent="0.3">
      <c r="A24" s="4" t="s">
        <v>185</v>
      </c>
      <c r="B24" s="14" t="s">
        <v>68</v>
      </c>
      <c r="C24" s="15" t="s">
        <v>73</v>
      </c>
      <c r="D24" s="10">
        <v>1996</v>
      </c>
      <c r="E24" s="10">
        <v>3110</v>
      </c>
      <c r="F24" s="10">
        <f t="shared" si="0"/>
        <v>155.81162324649299</v>
      </c>
    </row>
    <row r="25" spans="1:6" ht="14.25" customHeight="1" thickBot="1" x14ac:dyDescent="0.3">
      <c r="A25" s="4" t="s">
        <v>186</v>
      </c>
      <c r="B25" s="14" t="s">
        <v>33</v>
      </c>
      <c r="C25" s="15" t="s">
        <v>5</v>
      </c>
      <c r="D25" s="10">
        <f>D26+D27</f>
        <v>44319</v>
      </c>
      <c r="E25" s="10">
        <f>E26+E27</f>
        <v>53298</v>
      </c>
      <c r="F25" s="10">
        <f t="shared" si="0"/>
        <v>120.25993366276315</v>
      </c>
    </row>
    <row r="26" spans="1:6" ht="16.5" customHeight="1" thickBot="1" x14ac:dyDescent="0.3">
      <c r="A26" s="4" t="s">
        <v>187</v>
      </c>
      <c r="B26" s="14" t="s">
        <v>34</v>
      </c>
      <c r="C26" s="15" t="s">
        <v>6</v>
      </c>
      <c r="D26" s="10">
        <v>19283</v>
      </c>
      <c r="E26" s="10">
        <v>22265</v>
      </c>
      <c r="F26" s="10">
        <f t="shared" si="0"/>
        <v>115.46439869314942</v>
      </c>
    </row>
    <row r="27" spans="1:6" ht="21" customHeight="1" thickBot="1" x14ac:dyDescent="0.3">
      <c r="A27" s="4" t="s">
        <v>188</v>
      </c>
      <c r="B27" s="14" t="s">
        <v>35</v>
      </c>
      <c r="C27" s="15" t="s">
        <v>7</v>
      </c>
      <c r="D27" s="10">
        <f>D30+D31</f>
        <v>25036</v>
      </c>
      <c r="E27" s="10">
        <f>E30+E31</f>
        <v>31033</v>
      </c>
      <c r="F27" s="10">
        <f t="shared" si="0"/>
        <v>123.953506949992</v>
      </c>
    </row>
    <row r="28" spans="1:6" ht="12.75" hidden="1" customHeight="1" thickBot="1" x14ac:dyDescent="0.3">
      <c r="A28" s="4"/>
      <c r="B28" s="16" t="s">
        <v>88</v>
      </c>
      <c r="C28" s="17" t="s">
        <v>89</v>
      </c>
      <c r="D28" s="28">
        <v>25617</v>
      </c>
      <c r="E28" s="28"/>
      <c r="F28" s="10">
        <f t="shared" si="0"/>
        <v>0</v>
      </c>
    </row>
    <row r="29" spans="1:6" ht="16.5" hidden="1" customHeight="1" thickBot="1" x14ac:dyDescent="0.3">
      <c r="A29" s="4"/>
      <c r="B29" s="16" t="s">
        <v>90</v>
      </c>
      <c r="C29" s="17" t="s">
        <v>91</v>
      </c>
      <c r="D29" s="28">
        <v>7682</v>
      </c>
      <c r="E29" s="28"/>
      <c r="F29" s="10">
        <f t="shared" si="0"/>
        <v>0</v>
      </c>
    </row>
    <row r="30" spans="1:6" ht="16.5" customHeight="1" thickBot="1" x14ac:dyDescent="0.3">
      <c r="A30" s="4" t="s">
        <v>189</v>
      </c>
      <c r="B30" s="16" t="s">
        <v>88</v>
      </c>
      <c r="C30" s="17" t="s">
        <v>89</v>
      </c>
      <c r="D30" s="28">
        <v>17365</v>
      </c>
      <c r="E30" s="28">
        <v>24843</v>
      </c>
      <c r="F30" s="10">
        <f t="shared" si="0"/>
        <v>143.06363374604089</v>
      </c>
    </row>
    <row r="31" spans="1:6" ht="16.5" customHeight="1" thickBot="1" x14ac:dyDescent="0.3">
      <c r="A31" s="4" t="s">
        <v>190</v>
      </c>
      <c r="B31" s="16" t="s">
        <v>90</v>
      </c>
      <c r="C31" s="17" t="s">
        <v>91</v>
      </c>
      <c r="D31" s="28">
        <v>7671</v>
      </c>
      <c r="E31" s="28">
        <v>6190</v>
      </c>
      <c r="F31" s="10">
        <f t="shared" si="0"/>
        <v>80.693521053317681</v>
      </c>
    </row>
    <row r="32" spans="1:6" ht="18.75" customHeight="1" thickBot="1" x14ac:dyDescent="0.3">
      <c r="A32" s="4" t="s">
        <v>191</v>
      </c>
      <c r="B32" s="14" t="s">
        <v>36</v>
      </c>
      <c r="C32" s="15" t="s">
        <v>8</v>
      </c>
      <c r="D32" s="10">
        <f>D33+D36</f>
        <v>7698.8</v>
      </c>
      <c r="E32" s="10">
        <f>E33+E36</f>
        <v>9382.7999999999993</v>
      </c>
      <c r="F32" s="10">
        <f t="shared" si="0"/>
        <v>121.87353873330909</v>
      </c>
    </row>
    <row r="33" spans="1:6" ht="40.5" customHeight="1" thickBot="1" x14ac:dyDescent="0.3">
      <c r="A33" s="4" t="s">
        <v>192</v>
      </c>
      <c r="B33" s="14" t="s">
        <v>37</v>
      </c>
      <c r="C33" s="15" t="s">
        <v>9</v>
      </c>
      <c r="D33" s="10">
        <f>D35</f>
        <v>7446</v>
      </c>
      <c r="E33" s="10">
        <f>E35</f>
        <v>9130</v>
      </c>
      <c r="F33" s="10">
        <f t="shared" si="0"/>
        <v>122.61616975557345</v>
      </c>
    </row>
    <row r="34" spans="1:6" ht="1.5" customHeight="1" thickBot="1" x14ac:dyDescent="0.3">
      <c r="A34" s="4" t="s">
        <v>193</v>
      </c>
      <c r="B34" s="16" t="s">
        <v>10</v>
      </c>
      <c r="C34" s="17" t="s">
        <v>104</v>
      </c>
      <c r="D34" s="28">
        <v>5804</v>
      </c>
      <c r="E34" s="28"/>
      <c r="F34" s="10">
        <f t="shared" si="0"/>
        <v>0</v>
      </c>
    </row>
    <row r="35" spans="1:6" ht="56.25" customHeight="1" thickBot="1" x14ac:dyDescent="0.3">
      <c r="A35" s="4" t="s">
        <v>193</v>
      </c>
      <c r="B35" s="16" t="s">
        <v>10</v>
      </c>
      <c r="C35" s="17" t="s">
        <v>104</v>
      </c>
      <c r="D35" s="28">
        <v>7446</v>
      </c>
      <c r="E35" s="28">
        <v>9130</v>
      </c>
      <c r="F35" s="10">
        <f t="shared" si="0"/>
        <v>122.61616975557345</v>
      </c>
    </row>
    <row r="36" spans="1:6" ht="41.25" customHeight="1" thickBot="1" x14ac:dyDescent="0.3">
      <c r="A36" s="4" t="s">
        <v>194</v>
      </c>
      <c r="B36" s="14" t="s">
        <v>38</v>
      </c>
      <c r="C36" s="15" t="s">
        <v>11</v>
      </c>
      <c r="D36" s="10">
        <f>D37+D38</f>
        <v>252.8</v>
      </c>
      <c r="E36" s="10">
        <f>E37+E38</f>
        <v>252.8</v>
      </c>
      <c r="F36" s="10">
        <f t="shared" si="0"/>
        <v>100</v>
      </c>
    </row>
    <row r="37" spans="1:6" ht="27" customHeight="1" thickBot="1" x14ac:dyDescent="0.3">
      <c r="A37" s="4" t="s">
        <v>195</v>
      </c>
      <c r="B37" s="16" t="s">
        <v>59</v>
      </c>
      <c r="C37" s="17" t="s">
        <v>51</v>
      </c>
      <c r="D37" s="28">
        <v>35</v>
      </c>
      <c r="E37" s="28">
        <v>35</v>
      </c>
      <c r="F37" s="10">
        <f t="shared" si="0"/>
        <v>100</v>
      </c>
    </row>
    <row r="38" spans="1:6" ht="63.75" customHeight="1" thickBot="1" x14ac:dyDescent="0.3">
      <c r="A38" s="4" t="s">
        <v>196</v>
      </c>
      <c r="B38" s="16" t="s">
        <v>74</v>
      </c>
      <c r="C38" s="17" t="s">
        <v>75</v>
      </c>
      <c r="D38" s="28">
        <v>217.8</v>
      </c>
      <c r="E38" s="28">
        <v>217.8</v>
      </c>
      <c r="F38" s="10">
        <f t="shared" si="0"/>
        <v>100</v>
      </c>
    </row>
    <row r="39" spans="1:6" ht="43.5" customHeight="1" thickBot="1" x14ac:dyDescent="0.3">
      <c r="A39" s="4" t="s">
        <v>197</v>
      </c>
      <c r="B39" s="14" t="s">
        <v>131</v>
      </c>
      <c r="C39" s="15" t="s">
        <v>132</v>
      </c>
      <c r="D39" s="10">
        <f>D41+D42+D43</f>
        <v>0</v>
      </c>
      <c r="E39" s="10">
        <f>E41+E42+E43</f>
        <v>1.9000000000000001</v>
      </c>
      <c r="F39" s="10"/>
    </row>
    <row r="40" spans="1:6" ht="33" hidden="1" customHeight="1" thickBot="1" x14ac:dyDescent="0.3">
      <c r="A40" s="4"/>
      <c r="B40" s="16" t="s">
        <v>134</v>
      </c>
      <c r="C40" s="17" t="s">
        <v>133</v>
      </c>
      <c r="D40" s="28">
        <v>0.8</v>
      </c>
      <c r="E40" s="28"/>
      <c r="F40" s="10"/>
    </row>
    <row r="41" spans="1:6" ht="33" customHeight="1" thickBot="1" x14ac:dyDescent="0.3">
      <c r="A41" s="4" t="s">
        <v>198</v>
      </c>
      <c r="B41" s="16" t="s">
        <v>134</v>
      </c>
      <c r="C41" s="17" t="s">
        <v>133</v>
      </c>
      <c r="D41" s="28">
        <v>0</v>
      </c>
      <c r="E41" s="28">
        <v>-0.4</v>
      </c>
      <c r="F41" s="10"/>
    </row>
    <row r="42" spans="1:6" ht="55.2" customHeight="1" thickBot="1" x14ac:dyDescent="0.3">
      <c r="A42" s="4" t="s">
        <v>199</v>
      </c>
      <c r="B42" s="16" t="s">
        <v>263</v>
      </c>
      <c r="C42" s="17" t="s">
        <v>253</v>
      </c>
      <c r="D42" s="28">
        <v>0</v>
      </c>
      <c r="E42" s="28">
        <v>0.2</v>
      </c>
      <c r="F42" s="10"/>
    </row>
    <row r="43" spans="1:6" ht="17.399999999999999" customHeight="1" thickBot="1" x14ac:dyDescent="0.3">
      <c r="A43" s="4" t="s">
        <v>200</v>
      </c>
      <c r="B43" s="16" t="s">
        <v>264</v>
      </c>
      <c r="C43" s="17" t="s">
        <v>254</v>
      </c>
      <c r="D43" s="28">
        <v>0</v>
      </c>
      <c r="E43" s="28">
        <v>2.1</v>
      </c>
      <c r="F43" s="10"/>
    </row>
    <row r="44" spans="1:6" ht="39.75" customHeight="1" thickBot="1" x14ac:dyDescent="0.3">
      <c r="A44" s="4" t="s">
        <v>201</v>
      </c>
      <c r="B44" s="14" t="s">
        <v>39</v>
      </c>
      <c r="C44" s="15" t="s">
        <v>12</v>
      </c>
      <c r="D44" s="10">
        <f>D45+D48+D51+D53+D56</f>
        <v>34952.800000000003</v>
      </c>
      <c r="E44" s="10">
        <f>E45+E48+E51+E53+E56</f>
        <v>16485.5</v>
      </c>
      <c r="F44" s="10">
        <f t="shared" si="0"/>
        <v>47.165033988693324</v>
      </c>
    </row>
    <row r="45" spans="1:6" ht="26.25" customHeight="1" thickBot="1" x14ac:dyDescent="0.3">
      <c r="A45" s="4" t="s">
        <v>202</v>
      </c>
      <c r="B45" s="12" t="s">
        <v>40</v>
      </c>
      <c r="C45" s="18" t="s">
        <v>13</v>
      </c>
      <c r="D45" s="29">
        <f>D47</f>
        <v>4</v>
      </c>
      <c r="E45" s="29">
        <f>E47</f>
        <v>4.4000000000000004</v>
      </c>
      <c r="F45" s="10">
        <f t="shared" si="0"/>
        <v>110.00000000000001</v>
      </c>
    </row>
    <row r="46" spans="1:6" ht="39.75" hidden="1" customHeight="1" thickBot="1" x14ac:dyDescent="0.3">
      <c r="A46" s="4"/>
      <c r="B46" s="16" t="s">
        <v>54</v>
      </c>
      <c r="C46" s="17" t="s">
        <v>58</v>
      </c>
      <c r="D46" s="28">
        <v>6.7</v>
      </c>
      <c r="E46" s="28"/>
      <c r="F46" s="10">
        <f t="shared" si="0"/>
        <v>0</v>
      </c>
    </row>
    <row r="47" spans="1:6" ht="39.75" customHeight="1" thickBot="1" x14ac:dyDescent="0.3">
      <c r="A47" s="4" t="s">
        <v>203</v>
      </c>
      <c r="B47" s="22" t="s">
        <v>54</v>
      </c>
      <c r="C47" s="45" t="s">
        <v>162</v>
      </c>
      <c r="D47" s="28">
        <v>4</v>
      </c>
      <c r="E47" s="28">
        <v>4.4000000000000004</v>
      </c>
      <c r="F47" s="10">
        <f t="shared" si="0"/>
        <v>110.00000000000001</v>
      </c>
    </row>
    <row r="48" spans="1:6" ht="92.25" customHeight="1" thickBot="1" x14ac:dyDescent="0.3">
      <c r="A48" s="4" t="s">
        <v>204</v>
      </c>
      <c r="B48" s="14" t="s">
        <v>41</v>
      </c>
      <c r="C48" s="15" t="s">
        <v>24</v>
      </c>
      <c r="D48" s="10">
        <f>D49+D50</f>
        <v>27976.400000000001</v>
      </c>
      <c r="E48" s="10">
        <f>E49+E50</f>
        <v>14054</v>
      </c>
      <c r="F48" s="10">
        <f t="shared" si="0"/>
        <v>50.235198238515324</v>
      </c>
    </row>
    <row r="49" spans="1:6" ht="64.5" customHeight="1" thickBot="1" x14ac:dyDescent="0.3">
      <c r="A49" s="4" t="s">
        <v>205</v>
      </c>
      <c r="B49" s="16" t="s">
        <v>42</v>
      </c>
      <c r="C49" s="17" t="s">
        <v>14</v>
      </c>
      <c r="D49" s="28">
        <v>21933</v>
      </c>
      <c r="E49" s="28">
        <v>11005</v>
      </c>
      <c r="F49" s="10">
        <f t="shared" si="0"/>
        <v>50.175534582592441</v>
      </c>
    </row>
    <row r="50" spans="1:6" ht="40.5" customHeight="1" thickBot="1" x14ac:dyDescent="0.3">
      <c r="A50" s="6" t="s">
        <v>206</v>
      </c>
      <c r="B50" s="16" t="s">
        <v>66</v>
      </c>
      <c r="C50" s="17" t="s">
        <v>67</v>
      </c>
      <c r="D50" s="28">
        <v>6043.4</v>
      </c>
      <c r="E50" s="28">
        <v>3049</v>
      </c>
      <c r="F50" s="10">
        <f t="shared" si="0"/>
        <v>50.451732468478014</v>
      </c>
    </row>
    <row r="51" spans="1:6" ht="43.5" customHeight="1" thickBot="1" x14ac:dyDescent="0.3">
      <c r="A51" s="6" t="s">
        <v>207</v>
      </c>
      <c r="B51" s="40" t="s">
        <v>158</v>
      </c>
      <c r="C51" s="41" t="s">
        <v>159</v>
      </c>
      <c r="D51" s="10">
        <f>D52</f>
        <v>0.6</v>
      </c>
      <c r="E51" s="10">
        <f>E52</f>
        <v>0.6</v>
      </c>
      <c r="F51" s="10">
        <f t="shared" si="0"/>
        <v>100</v>
      </c>
    </row>
    <row r="52" spans="1:6" ht="40.5" customHeight="1" thickBot="1" x14ac:dyDescent="0.3">
      <c r="A52" s="6" t="s">
        <v>208</v>
      </c>
      <c r="B52" s="42" t="s">
        <v>160</v>
      </c>
      <c r="C52" s="43" t="s">
        <v>161</v>
      </c>
      <c r="D52" s="28">
        <v>0.6</v>
      </c>
      <c r="E52" s="28">
        <v>0.6</v>
      </c>
      <c r="F52" s="10">
        <f t="shared" si="0"/>
        <v>100</v>
      </c>
    </row>
    <row r="53" spans="1:6" ht="27" customHeight="1" thickBot="1" x14ac:dyDescent="0.3">
      <c r="A53" s="6" t="s">
        <v>209</v>
      </c>
      <c r="B53" s="14" t="s">
        <v>43</v>
      </c>
      <c r="C53" s="15" t="s">
        <v>15</v>
      </c>
      <c r="D53" s="10">
        <f>D55</f>
        <v>2990</v>
      </c>
      <c r="E53" s="10">
        <f>E55</f>
        <v>466</v>
      </c>
      <c r="F53" s="10">
        <f t="shared" si="0"/>
        <v>15.585284280936454</v>
      </c>
    </row>
    <row r="54" spans="1:6" ht="0.75" customHeight="1" thickBot="1" x14ac:dyDescent="0.3">
      <c r="A54" s="6" t="s">
        <v>210</v>
      </c>
      <c r="B54" s="16" t="s">
        <v>55</v>
      </c>
      <c r="C54" s="17" t="s">
        <v>105</v>
      </c>
      <c r="D54" s="28">
        <v>2311</v>
      </c>
      <c r="E54" s="28"/>
      <c r="F54" s="10">
        <f t="shared" si="0"/>
        <v>0</v>
      </c>
    </row>
    <row r="55" spans="1:6" ht="58.5" customHeight="1" thickBot="1" x14ac:dyDescent="0.3">
      <c r="A55" s="6" t="s">
        <v>210</v>
      </c>
      <c r="B55" s="16" t="s">
        <v>55</v>
      </c>
      <c r="C55" s="17" t="s">
        <v>163</v>
      </c>
      <c r="D55" s="28">
        <v>2990</v>
      </c>
      <c r="E55" s="28">
        <v>466</v>
      </c>
      <c r="F55" s="10">
        <f t="shared" si="0"/>
        <v>15.585284280936454</v>
      </c>
    </row>
    <row r="56" spans="1:6" ht="81.75" customHeight="1" thickBot="1" x14ac:dyDescent="0.3">
      <c r="A56" s="6" t="s">
        <v>211</v>
      </c>
      <c r="B56" s="14" t="s">
        <v>146</v>
      </c>
      <c r="C56" s="15" t="s">
        <v>147</v>
      </c>
      <c r="D56" s="10">
        <f>D58+D59</f>
        <v>3981.8</v>
      </c>
      <c r="E56" s="10">
        <f>E58+E59</f>
        <v>1960.5</v>
      </c>
      <c r="F56" s="10">
        <f t="shared" si="0"/>
        <v>49.236526194183533</v>
      </c>
    </row>
    <row r="57" spans="1:6" ht="81" hidden="1" customHeight="1" thickBot="1" x14ac:dyDescent="0.3">
      <c r="A57" s="6"/>
      <c r="B57" s="16" t="s">
        <v>148</v>
      </c>
      <c r="C57" s="17" t="s">
        <v>149</v>
      </c>
      <c r="D57" s="28">
        <v>4066.9</v>
      </c>
      <c r="E57" s="28"/>
      <c r="F57" s="10">
        <f t="shared" si="0"/>
        <v>0</v>
      </c>
    </row>
    <row r="58" spans="1:6" ht="81" customHeight="1" thickBot="1" x14ac:dyDescent="0.3">
      <c r="A58" s="6" t="s">
        <v>212</v>
      </c>
      <c r="B58" s="16" t="s">
        <v>148</v>
      </c>
      <c r="C58" s="17" t="s">
        <v>164</v>
      </c>
      <c r="D58" s="28">
        <v>2619</v>
      </c>
      <c r="E58" s="28">
        <v>885.3</v>
      </c>
      <c r="F58" s="10">
        <f t="shared" si="0"/>
        <v>33.80297823596792</v>
      </c>
    </row>
    <row r="59" spans="1:6" ht="108.6" customHeight="1" thickBot="1" x14ac:dyDescent="0.3">
      <c r="A59" s="6" t="s">
        <v>213</v>
      </c>
      <c r="B59" s="16" t="s">
        <v>250</v>
      </c>
      <c r="C59" s="17" t="s">
        <v>255</v>
      </c>
      <c r="D59" s="28">
        <v>1362.8</v>
      </c>
      <c r="E59" s="28">
        <v>1075.2</v>
      </c>
      <c r="F59" s="10">
        <f t="shared" si="0"/>
        <v>78.896389785735252</v>
      </c>
    </row>
    <row r="60" spans="1:6" ht="27.75" customHeight="1" thickBot="1" x14ac:dyDescent="0.3">
      <c r="A60" s="4" t="s">
        <v>214</v>
      </c>
      <c r="B60" s="14" t="s">
        <v>44</v>
      </c>
      <c r="C60" s="15" t="s">
        <v>16</v>
      </c>
      <c r="D60" s="10">
        <f>D61</f>
        <v>4341</v>
      </c>
      <c r="E60" s="10">
        <f>E61</f>
        <v>8753</v>
      </c>
      <c r="F60" s="10">
        <f t="shared" si="0"/>
        <v>201.63556784151115</v>
      </c>
    </row>
    <row r="61" spans="1:6" ht="26.25" customHeight="1" thickBot="1" x14ac:dyDescent="0.3">
      <c r="A61" s="4" t="s">
        <v>215</v>
      </c>
      <c r="B61" s="14" t="s">
        <v>17</v>
      </c>
      <c r="C61" s="15" t="s">
        <v>18</v>
      </c>
      <c r="D61" s="10">
        <v>4341</v>
      </c>
      <c r="E61" s="10">
        <v>8753</v>
      </c>
      <c r="F61" s="10">
        <f t="shared" si="0"/>
        <v>201.63556784151115</v>
      </c>
    </row>
    <row r="62" spans="1:6" ht="29.25" customHeight="1" thickBot="1" x14ac:dyDescent="0.3">
      <c r="A62" s="4" t="s">
        <v>216</v>
      </c>
      <c r="B62" s="14" t="s">
        <v>45</v>
      </c>
      <c r="C62" s="15" t="s">
        <v>112</v>
      </c>
      <c r="D62" s="10">
        <f>D63+D64</f>
        <v>2061.5</v>
      </c>
      <c r="E62" s="10">
        <f>E63+E64</f>
        <v>2750.5</v>
      </c>
      <c r="F62" s="10">
        <f t="shared" si="0"/>
        <v>133.42226534077128</v>
      </c>
    </row>
    <row r="63" spans="1:6" ht="17.25" customHeight="1" thickBot="1" x14ac:dyDescent="0.3">
      <c r="A63" s="4" t="s">
        <v>217</v>
      </c>
      <c r="B63" s="14" t="s">
        <v>61</v>
      </c>
      <c r="C63" s="15" t="s">
        <v>62</v>
      </c>
      <c r="D63" s="10">
        <v>711.5</v>
      </c>
      <c r="E63" s="10">
        <v>683.2</v>
      </c>
      <c r="F63" s="10">
        <f t="shared" si="0"/>
        <v>96.022487702037949</v>
      </c>
    </row>
    <row r="64" spans="1:6" ht="18" customHeight="1" thickBot="1" x14ac:dyDescent="0.3">
      <c r="A64" s="4" t="s">
        <v>218</v>
      </c>
      <c r="B64" s="14" t="s">
        <v>63</v>
      </c>
      <c r="C64" s="15" t="s">
        <v>64</v>
      </c>
      <c r="D64" s="10">
        <v>1350</v>
      </c>
      <c r="E64" s="10">
        <v>2067.3000000000002</v>
      </c>
      <c r="F64" s="10">
        <f t="shared" si="0"/>
        <v>153.13333333333335</v>
      </c>
    </row>
    <row r="65" spans="1:6" ht="29.25" customHeight="1" thickBot="1" x14ac:dyDescent="0.3">
      <c r="A65" s="6" t="s">
        <v>257</v>
      </c>
      <c r="B65" s="14" t="s">
        <v>48</v>
      </c>
      <c r="C65" s="15" t="s">
        <v>19</v>
      </c>
      <c r="D65" s="10">
        <f>D66+D68+D71</f>
        <v>17674.8</v>
      </c>
      <c r="E65" s="10">
        <f>E66+E68+E71</f>
        <v>15043.600000000002</v>
      </c>
      <c r="F65" s="10">
        <f t="shared" si="0"/>
        <v>85.113268608414245</v>
      </c>
    </row>
    <row r="66" spans="1:6" ht="77.25" customHeight="1" thickBot="1" x14ac:dyDescent="0.3">
      <c r="A66" s="6" t="s">
        <v>219</v>
      </c>
      <c r="B66" s="14" t="s">
        <v>60</v>
      </c>
      <c r="C66" s="15" t="s">
        <v>111</v>
      </c>
      <c r="D66" s="10">
        <f>D67</f>
        <v>15231.4</v>
      </c>
      <c r="E66" s="10">
        <f>E67</f>
        <v>11795.7</v>
      </c>
      <c r="F66" s="10">
        <f t="shared" si="0"/>
        <v>77.443307903410059</v>
      </c>
    </row>
    <row r="67" spans="1:6" s="3" customFormat="1" ht="90" customHeight="1" thickBot="1" x14ac:dyDescent="0.3">
      <c r="A67" s="4" t="s">
        <v>220</v>
      </c>
      <c r="B67" s="16" t="s">
        <v>28</v>
      </c>
      <c r="C67" s="17" t="s">
        <v>83</v>
      </c>
      <c r="D67" s="28">
        <v>15231.4</v>
      </c>
      <c r="E67" s="28">
        <v>11795.7</v>
      </c>
      <c r="F67" s="10">
        <f t="shared" si="0"/>
        <v>77.443307903410059</v>
      </c>
    </row>
    <row r="68" spans="1:6" ht="38.25" customHeight="1" thickBot="1" x14ac:dyDescent="0.3">
      <c r="A68" s="4" t="s">
        <v>221</v>
      </c>
      <c r="B68" s="14" t="s">
        <v>20</v>
      </c>
      <c r="C68" s="15" t="s">
        <v>84</v>
      </c>
      <c r="D68" s="10">
        <f>D70</f>
        <v>2326.1999999999998</v>
      </c>
      <c r="E68" s="10">
        <f>E70</f>
        <v>3090.7</v>
      </c>
      <c r="F68" s="10">
        <f t="shared" si="0"/>
        <v>132.86475797437882</v>
      </c>
    </row>
    <row r="69" spans="1:6" ht="39" hidden="1" customHeight="1" thickBot="1" x14ac:dyDescent="0.3">
      <c r="A69" s="7"/>
      <c r="B69" s="16" t="s">
        <v>56</v>
      </c>
      <c r="C69" s="17" t="s">
        <v>57</v>
      </c>
      <c r="D69" s="28">
        <v>500</v>
      </c>
      <c r="E69" s="28"/>
      <c r="F69" s="10">
        <f t="shared" si="0"/>
        <v>0</v>
      </c>
    </row>
    <row r="70" spans="1:6" ht="39" customHeight="1" thickBot="1" x14ac:dyDescent="0.3">
      <c r="A70" s="7" t="s">
        <v>222</v>
      </c>
      <c r="B70" s="16" t="s">
        <v>56</v>
      </c>
      <c r="C70" s="17" t="s">
        <v>165</v>
      </c>
      <c r="D70" s="28">
        <v>2326.1999999999998</v>
      </c>
      <c r="E70" s="28">
        <v>3090.7</v>
      </c>
      <c r="F70" s="10">
        <f t="shared" si="0"/>
        <v>132.86475797437882</v>
      </c>
    </row>
    <row r="71" spans="1:6" ht="66" customHeight="1" thickBot="1" x14ac:dyDescent="0.3">
      <c r="A71" s="4" t="s">
        <v>223</v>
      </c>
      <c r="B71" s="14" t="s">
        <v>135</v>
      </c>
      <c r="C71" s="15" t="s">
        <v>136</v>
      </c>
      <c r="D71" s="10">
        <f>D73</f>
        <v>117.2</v>
      </c>
      <c r="E71" s="10">
        <f>E73</f>
        <v>157.19999999999999</v>
      </c>
      <c r="F71" s="10">
        <f t="shared" si="0"/>
        <v>134.1296928327645</v>
      </c>
    </row>
    <row r="72" spans="1:6" ht="70.5" hidden="1" customHeight="1" thickBot="1" x14ac:dyDescent="0.3">
      <c r="A72" s="4"/>
      <c r="B72" s="16" t="s">
        <v>137</v>
      </c>
      <c r="C72" s="17" t="s">
        <v>138</v>
      </c>
      <c r="D72" s="28">
        <v>34.5</v>
      </c>
      <c r="E72" s="28"/>
      <c r="F72" s="10">
        <f t="shared" si="0"/>
        <v>0</v>
      </c>
    </row>
    <row r="73" spans="1:6" ht="70.5" customHeight="1" thickBot="1" x14ac:dyDescent="0.3">
      <c r="A73" s="4" t="s">
        <v>224</v>
      </c>
      <c r="B73" s="16" t="s">
        <v>137</v>
      </c>
      <c r="C73" s="17" t="s">
        <v>138</v>
      </c>
      <c r="D73" s="28">
        <v>117.2</v>
      </c>
      <c r="E73" s="28">
        <v>157.19999999999999</v>
      </c>
      <c r="F73" s="10">
        <f t="shared" si="0"/>
        <v>134.1296928327645</v>
      </c>
    </row>
    <row r="74" spans="1:6" ht="12.75" customHeight="1" thickBot="1" x14ac:dyDescent="0.3">
      <c r="A74" s="4" t="s">
        <v>225</v>
      </c>
      <c r="B74" s="14" t="s">
        <v>46</v>
      </c>
      <c r="C74" s="15" t="s">
        <v>21</v>
      </c>
      <c r="D74" s="10">
        <v>3904.6</v>
      </c>
      <c r="E74" s="10">
        <v>4307.3</v>
      </c>
      <c r="F74" s="10">
        <f t="shared" si="0"/>
        <v>110.31347641243663</v>
      </c>
    </row>
    <row r="75" spans="1:6" ht="63.75" hidden="1" customHeight="1" thickBot="1" x14ac:dyDescent="0.3">
      <c r="A75" s="4"/>
      <c r="B75" s="14" t="s">
        <v>47</v>
      </c>
      <c r="C75" s="15" t="s">
        <v>52</v>
      </c>
      <c r="D75" s="10">
        <v>180.5</v>
      </c>
      <c r="E75" s="10"/>
      <c r="F75" s="10">
        <f t="shared" si="0"/>
        <v>0</v>
      </c>
    </row>
    <row r="76" spans="1:6" ht="40.5" hidden="1" customHeight="1" thickBot="1" x14ac:dyDescent="0.3">
      <c r="A76" s="6"/>
      <c r="B76" s="14" t="s">
        <v>139</v>
      </c>
      <c r="C76" s="36" t="s">
        <v>140</v>
      </c>
      <c r="D76" s="9">
        <v>-10</v>
      </c>
      <c r="E76" s="9"/>
      <c r="F76" s="10">
        <f t="shared" si="0"/>
        <v>0</v>
      </c>
    </row>
    <row r="77" spans="1:6" ht="0.75" hidden="1" customHeight="1" thickBot="1" x14ac:dyDescent="0.3">
      <c r="A77" s="6"/>
      <c r="B77" s="14" t="s">
        <v>76</v>
      </c>
      <c r="C77" s="15" t="s">
        <v>77</v>
      </c>
      <c r="D77" s="10">
        <v>97</v>
      </c>
      <c r="E77" s="10"/>
      <c r="F77" s="10">
        <f t="shared" si="0"/>
        <v>0</v>
      </c>
    </row>
    <row r="78" spans="1:6" ht="53.25" hidden="1" customHeight="1" thickBot="1" x14ac:dyDescent="0.3">
      <c r="A78" s="5"/>
      <c r="B78" s="14" t="s">
        <v>49</v>
      </c>
      <c r="C78" s="15" t="s">
        <v>22</v>
      </c>
      <c r="D78" s="10">
        <v>1025</v>
      </c>
      <c r="E78" s="10"/>
      <c r="F78" s="10">
        <f t="shared" si="0"/>
        <v>0</v>
      </c>
    </row>
    <row r="79" spans="1:6" ht="25.5" hidden="1" customHeight="1" thickBot="1" x14ac:dyDescent="0.3">
      <c r="A79" s="5"/>
      <c r="B79" s="14" t="s">
        <v>92</v>
      </c>
      <c r="C79" s="15" t="s">
        <v>93</v>
      </c>
      <c r="D79" s="10">
        <v>85</v>
      </c>
      <c r="E79" s="10"/>
      <c r="F79" s="10">
        <f t="shared" si="0"/>
        <v>0</v>
      </c>
    </row>
    <row r="80" spans="1:6" ht="39" hidden="1" customHeight="1" thickBot="1" x14ac:dyDescent="0.3">
      <c r="A80" s="5"/>
      <c r="B80" s="14" t="s">
        <v>80</v>
      </c>
      <c r="C80" s="15" t="s">
        <v>81</v>
      </c>
      <c r="D80" s="10">
        <v>488.5</v>
      </c>
      <c r="E80" s="10"/>
      <c r="F80" s="10">
        <f t="shared" ref="F80:F111" si="1">E80/D80*100</f>
        <v>0</v>
      </c>
    </row>
    <row r="81" spans="1:6" ht="19.5" hidden="1" customHeight="1" thickBot="1" x14ac:dyDescent="0.3">
      <c r="A81" s="5"/>
      <c r="B81" s="14" t="s">
        <v>142</v>
      </c>
      <c r="C81" s="15" t="s">
        <v>141</v>
      </c>
      <c r="D81" s="10">
        <v>3</v>
      </c>
      <c r="E81" s="10"/>
      <c r="F81" s="10">
        <f t="shared" si="1"/>
        <v>0</v>
      </c>
    </row>
    <row r="82" spans="1:6" ht="56.25" hidden="1" customHeight="1" thickBot="1" x14ac:dyDescent="0.3">
      <c r="A82" s="5"/>
      <c r="B82" s="14" t="s">
        <v>107</v>
      </c>
      <c r="C82" s="15" t="s">
        <v>108</v>
      </c>
      <c r="D82" s="10">
        <v>31.5</v>
      </c>
      <c r="E82" s="10"/>
      <c r="F82" s="10">
        <f t="shared" si="1"/>
        <v>0</v>
      </c>
    </row>
    <row r="83" spans="1:6" ht="66.75" hidden="1" customHeight="1" thickBot="1" x14ac:dyDescent="0.3">
      <c r="A83" s="4"/>
      <c r="B83" s="14" t="s">
        <v>65</v>
      </c>
      <c r="C83" s="15" t="s">
        <v>85</v>
      </c>
      <c r="D83" s="10">
        <v>260</v>
      </c>
      <c r="E83" s="10"/>
      <c r="F83" s="10">
        <f t="shared" si="1"/>
        <v>0</v>
      </c>
    </row>
    <row r="84" spans="1:6" ht="42" hidden="1" customHeight="1" thickBot="1" x14ac:dyDescent="0.3">
      <c r="A84" s="4"/>
      <c r="B84" s="14" t="s">
        <v>78</v>
      </c>
      <c r="C84" s="15" t="s">
        <v>79</v>
      </c>
      <c r="D84" s="10">
        <v>91</v>
      </c>
      <c r="E84" s="10"/>
      <c r="F84" s="10">
        <f t="shared" si="1"/>
        <v>0</v>
      </c>
    </row>
    <row r="85" spans="1:6" ht="28.5" hidden="1" customHeight="1" thickBot="1" x14ac:dyDescent="0.3">
      <c r="A85" s="7"/>
      <c r="B85" s="14" t="s">
        <v>50</v>
      </c>
      <c r="C85" s="15" t="s">
        <v>23</v>
      </c>
      <c r="D85" s="10">
        <v>3995.8</v>
      </c>
      <c r="E85" s="10"/>
      <c r="F85" s="10">
        <f t="shared" si="1"/>
        <v>0</v>
      </c>
    </row>
    <row r="86" spans="1:6" ht="15.75" customHeight="1" thickBot="1" x14ac:dyDescent="0.3">
      <c r="A86" s="5" t="s">
        <v>226</v>
      </c>
      <c r="B86" s="14" t="s">
        <v>94</v>
      </c>
      <c r="C86" s="19" t="s">
        <v>95</v>
      </c>
      <c r="D86" s="11">
        <f>D87+D107+D109</f>
        <v>920837.6</v>
      </c>
      <c r="E86" s="11">
        <f>E87+E107+E109</f>
        <v>1006152.2999999999</v>
      </c>
      <c r="F86" s="10">
        <f t="shared" si="1"/>
        <v>109.26490186760401</v>
      </c>
    </row>
    <row r="87" spans="1:6" ht="25.5" customHeight="1" thickBot="1" x14ac:dyDescent="0.3">
      <c r="A87" s="5" t="s">
        <v>258</v>
      </c>
      <c r="B87" s="21" t="s">
        <v>96</v>
      </c>
      <c r="C87" s="20" t="s">
        <v>97</v>
      </c>
      <c r="D87" s="11">
        <f>D88+D90+D96+D104</f>
        <v>925922.6</v>
      </c>
      <c r="E87" s="11">
        <f>E88+E90+E96+E104</f>
        <v>1011237.2999999999</v>
      </c>
      <c r="F87" s="10">
        <f t="shared" si="1"/>
        <v>109.21402069676233</v>
      </c>
    </row>
    <row r="88" spans="1:6" ht="25.5" customHeight="1" thickBot="1" x14ac:dyDescent="0.3">
      <c r="A88" s="5" t="s">
        <v>227</v>
      </c>
      <c r="B88" s="21" t="s">
        <v>166</v>
      </c>
      <c r="C88" s="21" t="s">
        <v>167</v>
      </c>
      <c r="D88" s="11">
        <f>D89</f>
        <v>177387</v>
      </c>
      <c r="E88" s="11">
        <f>E89</f>
        <v>177387</v>
      </c>
      <c r="F88" s="10">
        <f t="shared" si="1"/>
        <v>100</v>
      </c>
    </row>
    <row r="89" spans="1:6" ht="25.5" customHeight="1" thickBot="1" x14ac:dyDescent="0.3">
      <c r="A89" s="5" t="s">
        <v>228</v>
      </c>
      <c r="B89" s="23" t="s">
        <v>168</v>
      </c>
      <c r="C89" s="47" t="s">
        <v>169</v>
      </c>
      <c r="D89" s="46">
        <v>177387</v>
      </c>
      <c r="E89" s="46">
        <v>177387</v>
      </c>
      <c r="F89" s="10">
        <f t="shared" si="1"/>
        <v>100</v>
      </c>
    </row>
    <row r="90" spans="1:6" ht="26.25" customHeight="1" thickBot="1" x14ac:dyDescent="0.3">
      <c r="A90" s="5" t="s">
        <v>259</v>
      </c>
      <c r="B90" s="12" t="s">
        <v>113</v>
      </c>
      <c r="C90" s="21" t="s">
        <v>98</v>
      </c>
      <c r="D90" s="9">
        <f>D91+D92+D93+D94+D95</f>
        <v>62596.5</v>
      </c>
      <c r="E90" s="9">
        <f>E91+E92+E93+E94+E95</f>
        <v>58057.7</v>
      </c>
      <c r="F90" s="10">
        <f t="shared" si="1"/>
        <v>92.749115365875085</v>
      </c>
    </row>
    <row r="91" spans="1:6" ht="122.4" customHeight="1" thickBot="1" x14ac:dyDescent="0.3">
      <c r="A91" s="5" t="s">
        <v>260</v>
      </c>
      <c r="B91" s="34" t="s">
        <v>265</v>
      </c>
      <c r="C91" s="23" t="s">
        <v>251</v>
      </c>
      <c r="D91" s="30">
        <v>6523.2</v>
      </c>
      <c r="E91" s="30">
        <v>2603</v>
      </c>
      <c r="F91" s="10">
        <f t="shared" si="1"/>
        <v>39.9037282315428</v>
      </c>
    </row>
    <row r="92" spans="1:6" ht="88.2" customHeight="1" thickBot="1" x14ac:dyDescent="0.3">
      <c r="A92" s="5" t="s">
        <v>229</v>
      </c>
      <c r="B92" s="34" t="s">
        <v>266</v>
      </c>
      <c r="C92" s="23" t="s">
        <v>252</v>
      </c>
      <c r="D92" s="30">
        <v>476.8</v>
      </c>
      <c r="E92" s="30">
        <v>190.3</v>
      </c>
      <c r="F92" s="10">
        <f t="shared" si="1"/>
        <v>39.911912751677853</v>
      </c>
    </row>
    <row r="93" spans="1:6" ht="26.25" customHeight="1" thickBot="1" x14ac:dyDescent="0.3">
      <c r="A93" s="5" t="s">
        <v>230</v>
      </c>
      <c r="B93" s="34" t="s">
        <v>128</v>
      </c>
      <c r="C93" s="23" t="s">
        <v>127</v>
      </c>
      <c r="D93" s="30">
        <v>1603.5</v>
      </c>
      <c r="E93" s="30">
        <v>1603.4</v>
      </c>
      <c r="F93" s="10">
        <f t="shared" si="1"/>
        <v>99.993763642033059</v>
      </c>
    </row>
    <row r="94" spans="1:6" ht="30.6" customHeight="1" thickBot="1" x14ac:dyDescent="0.3">
      <c r="A94" s="5" t="s">
        <v>231</v>
      </c>
      <c r="B94" s="32" t="s">
        <v>170</v>
      </c>
      <c r="C94" s="35" t="s">
        <v>171</v>
      </c>
      <c r="D94" s="30">
        <v>18798.599999999999</v>
      </c>
      <c r="E94" s="30">
        <v>18466.599999999999</v>
      </c>
      <c r="F94" s="10">
        <f t="shared" si="1"/>
        <v>98.233911035928216</v>
      </c>
    </row>
    <row r="95" spans="1:6" ht="15.75" customHeight="1" thickBot="1" x14ac:dyDescent="0.3">
      <c r="A95" s="5" t="s">
        <v>232</v>
      </c>
      <c r="B95" s="22" t="s">
        <v>114</v>
      </c>
      <c r="C95" s="23" t="s">
        <v>99</v>
      </c>
      <c r="D95" s="30">
        <v>35194.400000000001</v>
      </c>
      <c r="E95" s="30">
        <v>35194.400000000001</v>
      </c>
      <c r="F95" s="10">
        <f t="shared" si="1"/>
        <v>100</v>
      </c>
    </row>
    <row r="96" spans="1:6" ht="26.25" customHeight="1" thickBot="1" x14ac:dyDescent="0.3">
      <c r="A96" s="5" t="s">
        <v>233</v>
      </c>
      <c r="B96" s="12" t="s">
        <v>115</v>
      </c>
      <c r="C96" s="21" t="s">
        <v>100</v>
      </c>
      <c r="D96" s="9">
        <f>D97+D98+D99+D100+D101+D102+D103</f>
        <v>623164.6</v>
      </c>
      <c r="E96" s="9">
        <f>E97+E98+E99+E100+E101+E102+E103</f>
        <v>622398.5</v>
      </c>
      <c r="F96" s="10">
        <f t="shared" si="1"/>
        <v>99.877062978224373</v>
      </c>
    </row>
    <row r="97" spans="1:6" ht="40.5" customHeight="1" thickBot="1" x14ac:dyDescent="0.3">
      <c r="A97" s="5" t="s">
        <v>234</v>
      </c>
      <c r="B97" s="22" t="s">
        <v>116</v>
      </c>
      <c r="C97" s="23" t="s">
        <v>109</v>
      </c>
      <c r="D97" s="30">
        <v>11827.7</v>
      </c>
      <c r="E97" s="30">
        <v>11827.7</v>
      </c>
      <c r="F97" s="10">
        <f t="shared" si="1"/>
        <v>100</v>
      </c>
    </row>
    <row r="98" spans="1:6" ht="37.5" customHeight="1" thickBot="1" x14ac:dyDescent="0.3">
      <c r="A98" s="5" t="s">
        <v>235</v>
      </c>
      <c r="B98" s="22" t="s">
        <v>117</v>
      </c>
      <c r="C98" s="24" t="s">
        <v>101</v>
      </c>
      <c r="D98" s="30">
        <v>80699.899999999994</v>
      </c>
      <c r="E98" s="30">
        <v>79933.8</v>
      </c>
      <c r="F98" s="10">
        <f t="shared" si="1"/>
        <v>99.050680360198712</v>
      </c>
    </row>
    <row r="99" spans="1:6" ht="51.75" customHeight="1" thickBot="1" x14ac:dyDescent="0.3">
      <c r="A99" s="5" t="s">
        <v>236</v>
      </c>
      <c r="B99" s="22" t="s">
        <v>118</v>
      </c>
      <c r="C99" s="24" t="s">
        <v>110</v>
      </c>
      <c r="D99" s="30">
        <v>42.7</v>
      </c>
      <c r="E99" s="30">
        <v>42.7</v>
      </c>
      <c r="F99" s="10">
        <f t="shared" si="1"/>
        <v>100</v>
      </c>
    </row>
    <row r="100" spans="1:6" ht="28.5" customHeight="1" thickBot="1" x14ac:dyDescent="0.3">
      <c r="A100" s="5" t="s">
        <v>237</v>
      </c>
      <c r="B100" s="22" t="s">
        <v>119</v>
      </c>
      <c r="C100" s="24" t="s">
        <v>102</v>
      </c>
      <c r="D100" s="30">
        <v>27976.9</v>
      </c>
      <c r="E100" s="30">
        <v>27976.9</v>
      </c>
      <c r="F100" s="10">
        <f t="shared" si="1"/>
        <v>100</v>
      </c>
    </row>
    <row r="101" spans="1:6" ht="53.25" customHeight="1" thickBot="1" x14ac:dyDescent="0.3">
      <c r="A101" s="5" t="s">
        <v>238</v>
      </c>
      <c r="B101" s="32" t="s">
        <v>125</v>
      </c>
      <c r="C101" s="33" t="s">
        <v>126</v>
      </c>
      <c r="D101" s="30">
        <v>34.5</v>
      </c>
      <c r="E101" s="30">
        <v>34.5</v>
      </c>
      <c r="F101" s="10">
        <f t="shared" si="1"/>
        <v>100</v>
      </c>
    </row>
    <row r="102" spans="1:6" ht="27.6" customHeight="1" thickBot="1" x14ac:dyDescent="0.3">
      <c r="A102" s="5" t="s">
        <v>239</v>
      </c>
      <c r="B102" s="32" t="s">
        <v>172</v>
      </c>
      <c r="C102" s="33" t="s">
        <v>173</v>
      </c>
      <c r="D102" s="30">
        <v>685.9</v>
      </c>
      <c r="E102" s="30">
        <v>685.9</v>
      </c>
      <c r="F102" s="10">
        <f t="shared" si="1"/>
        <v>100</v>
      </c>
    </row>
    <row r="103" spans="1:6" ht="15.75" customHeight="1" thickBot="1" x14ac:dyDescent="0.3">
      <c r="A103" s="4" t="s">
        <v>240</v>
      </c>
      <c r="B103" s="22" t="s">
        <v>120</v>
      </c>
      <c r="C103" s="23" t="s">
        <v>103</v>
      </c>
      <c r="D103" s="30">
        <v>501897</v>
      </c>
      <c r="E103" s="30">
        <v>501897</v>
      </c>
      <c r="F103" s="10">
        <f t="shared" si="1"/>
        <v>100</v>
      </c>
    </row>
    <row r="104" spans="1:6" ht="15.75" customHeight="1" thickBot="1" x14ac:dyDescent="0.3">
      <c r="A104" s="5" t="s">
        <v>241</v>
      </c>
      <c r="B104" s="12" t="s">
        <v>150</v>
      </c>
      <c r="C104" s="21" t="s">
        <v>151</v>
      </c>
      <c r="D104" s="9">
        <f>D105+D106</f>
        <v>62774.5</v>
      </c>
      <c r="E104" s="9">
        <f>E105+E106</f>
        <v>153394.1</v>
      </c>
      <c r="F104" s="10">
        <f t="shared" si="1"/>
        <v>244.35734255151377</v>
      </c>
    </row>
    <row r="105" spans="1:6" ht="67.8" customHeight="1" thickBot="1" x14ac:dyDescent="0.3">
      <c r="A105" s="5" t="s">
        <v>242</v>
      </c>
      <c r="B105" s="22" t="s">
        <v>174</v>
      </c>
      <c r="C105" s="23" t="s">
        <v>256</v>
      </c>
      <c r="D105" s="30">
        <v>20393.2</v>
      </c>
      <c r="E105" s="30">
        <v>20393.2</v>
      </c>
      <c r="F105" s="10">
        <f t="shared" si="1"/>
        <v>100</v>
      </c>
    </row>
    <row r="106" spans="1:6" ht="27.75" customHeight="1" thickBot="1" x14ac:dyDescent="0.3">
      <c r="A106" s="5" t="s">
        <v>261</v>
      </c>
      <c r="B106" s="22" t="s">
        <v>152</v>
      </c>
      <c r="C106" s="23" t="s">
        <v>153</v>
      </c>
      <c r="D106" s="30">
        <v>42381.3</v>
      </c>
      <c r="E106" s="30">
        <v>133000.9</v>
      </c>
      <c r="F106" s="10">
        <f t="shared" si="1"/>
        <v>313.81977428724457</v>
      </c>
    </row>
    <row r="107" spans="1:6" ht="84" customHeight="1" thickBot="1" x14ac:dyDescent="0.3">
      <c r="A107" s="5" t="s">
        <v>262</v>
      </c>
      <c r="B107" s="12" t="s">
        <v>143</v>
      </c>
      <c r="C107" s="21" t="s">
        <v>175</v>
      </c>
      <c r="D107" s="9">
        <f>D108</f>
        <v>178</v>
      </c>
      <c r="E107" s="9">
        <f>E108</f>
        <v>178</v>
      </c>
      <c r="F107" s="10">
        <f t="shared" si="1"/>
        <v>100</v>
      </c>
    </row>
    <row r="108" spans="1:6" ht="84" customHeight="1" thickBot="1" x14ac:dyDescent="0.3">
      <c r="A108" s="5" t="s">
        <v>243</v>
      </c>
      <c r="B108" s="22" t="s">
        <v>144</v>
      </c>
      <c r="C108" s="37" t="s">
        <v>145</v>
      </c>
      <c r="D108" s="30">
        <v>178</v>
      </c>
      <c r="E108" s="30">
        <v>178</v>
      </c>
      <c r="F108" s="10">
        <f t="shared" si="1"/>
        <v>100</v>
      </c>
    </row>
    <row r="109" spans="1:6" ht="50.25" customHeight="1" thickBot="1" x14ac:dyDescent="0.3">
      <c r="A109" s="5" t="s">
        <v>244</v>
      </c>
      <c r="B109" s="1" t="s">
        <v>121</v>
      </c>
      <c r="C109" s="1" t="s">
        <v>122</v>
      </c>
      <c r="D109" s="9">
        <f>D110</f>
        <v>-5263</v>
      </c>
      <c r="E109" s="9">
        <f>E110</f>
        <v>-5263</v>
      </c>
      <c r="F109" s="10">
        <f t="shared" si="1"/>
        <v>100</v>
      </c>
    </row>
    <row r="110" spans="1:6" ht="50.25" customHeight="1" thickBot="1" x14ac:dyDescent="0.3">
      <c r="A110" s="5" t="s">
        <v>245</v>
      </c>
      <c r="B110" s="32" t="s">
        <v>123</v>
      </c>
      <c r="C110" s="32" t="s">
        <v>124</v>
      </c>
      <c r="D110" s="30">
        <v>-5263</v>
      </c>
      <c r="E110" s="30">
        <v>-5263</v>
      </c>
      <c r="F110" s="10">
        <f t="shared" si="1"/>
        <v>100</v>
      </c>
    </row>
    <row r="111" spans="1:6" ht="13.8" thickBot="1" x14ac:dyDescent="0.3">
      <c r="A111" s="48" t="s">
        <v>246</v>
      </c>
      <c r="B111" s="49"/>
      <c r="C111" s="50" t="s">
        <v>106</v>
      </c>
      <c r="D111" s="51">
        <f>D15+D86</f>
        <v>1440727.2</v>
      </c>
      <c r="E111" s="51">
        <f>E15+E86</f>
        <v>1533610.4</v>
      </c>
      <c r="F111" s="10">
        <f t="shared" si="1"/>
        <v>106.44696650413763</v>
      </c>
    </row>
    <row r="112" spans="1:6" ht="42" customHeight="1" x14ac:dyDescent="0.25">
      <c r="A112" s="52"/>
      <c r="B112" s="75" t="s">
        <v>247</v>
      </c>
      <c r="C112" s="76"/>
      <c r="D112" s="76"/>
      <c r="E112" s="76"/>
      <c r="F112" s="76"/>
    </row>
    <row r="113" spans="1:6" ht="24" customHeight="1" x14ac:dyDescent="0.25">
      <c r="A113" s="53" t="s">
        <v>248</v>
      </c>
      <c r="B113" s="53"/>
      <c r="C113" s="53"/>
      <c r="D113" s="54"/>
      <c r="E113" s="54"/>
      <c r="F113" s="54"/>
    </row>
    <row r="114" spans="1:6" ht="21" customHeight="1" x14ac:dyDescent="0.25">
      <c r="A114" s="55"/>
      <c r="B114" s="55"/>
      <c r="C114" s="55"/>
      <c r="D114" s="56"/>
      <c r="E114" s="56"/>
      <c r="F114" s="56"/>
    </row>
  </sheetData>
  <mergeCells count="16">
    <mergeCell ref="A113:F113"/>
    <mergeCell ref="A114:F114"/>
    <mergeCell ref="E11:F12"/>
    <mergeCell ref="C2:D2"/>
    <mergeCell ref="C3:D3"/>
    <mergeCell ref="C11:C13"/>
    <mergeCell ref="C6:D6"/>
    <mergeCell ref="A11:A13"/>
    <mergeCell ref="A8:F8"/>
    <mergeCell ref="D11:D13"/>
    <mergeCell ref="C4:D4"/>
    <mergeCell ref="C5:D5"/>
    <mergeCell ref="B10:D10"/>
    <mergeCell ref="B11:B13"/>
    <mergeCell ref="C7:D7"/>
    <mergeCell ref="B112:F112"/>
  </mergeCells>
  <phoneticPr fontId="0" type="noConversion"/>
  <pageMargins left="0.98425196850393704" right="0.59055118110236227" top="0.78740157480314965" bottom="0.78740157480314965" header="0.39370078740157483" footer="0"/>
  <pageSetup paperSize="9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Лист1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2021-11-11T10:50:31Z</cp:lastPrinted>
  <dcterms:created xsi:type="dcterms:W3CDTF">1996-10-08T23:32:33Z</dcterms:created>
  <dcterms:modified xsi:type="dcterms:W3CDTF">2021-11-12T06:40:21Z</dcterms:modified>
</cp:coreProperties>
</file>